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Ireland\"/>
    </mc:Choice>
  </mc:AlternateContent>
  <xr:revisionPtr revIDLastSave="0" documentId="13_ncr:1_{ED36BDD4-E94C-459D-B753-B7E2C81FFFBB}" xr6:coauthVersionLast="47" xr6:coauthVersionMax="47" xr10:uidLastSave="{00000000-0000-0000-0000-000000000000}"/>
  <bookViews>
    <workbookView xWindow="-11415" yWindow="-21720" windowWidth="51840" windowHeight="21240" firstSheet="1" activeTab="6"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<sst xmlns="http://schemas.openxmlformats.org/spreadsheetml/2006/main" count="299" uniqueCount="197">
  <si>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</si>
  <si>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</si>
  <si>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</si>
  <si>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</si>
  <si>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</si>
  <si>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</si>
  <si>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</si>
  <si>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</si>
  <si>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</si>
  <si>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</si>
  <si>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</si>
  <si>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</si>
  <si>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</si>
  <si>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</si>
  <si>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</si>
  <si>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</si>
  <si>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</si>
  <si>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</si>
  <si>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</si>
  <si>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</si>
  <si>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</si>
  <si>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</si>
  <si>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</si>
  <si>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</si>
  <si>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</si>
  <si>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</si>
  <si>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</si>
  <si>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</si>
  <si>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</si>
  <si>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Ireland</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</si>
  <si>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</si>
  <si>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</si>
  <si>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</si>
  <si>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</si>
  <si>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</si>
  <si>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</si>
  <si>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</si>
  <si>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</si>
  <si>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</si>
  <si>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</si>
  <si>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</si>
  <si>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</si>
  <si>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</si>
  <si>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</si>
  <si>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</si>
  <si>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</si>
  <si>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</si>
  <si>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</si>
  <si>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</si>
  <si>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</si>
  <si>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</si>
  <si>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</si>
  <si>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</si>
  <si>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</si>
  <si>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</si>
  <si>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</si>
  <si>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</si>
  <si>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</si>
  <si>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</si>
  <si>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</si>
  <si>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</si>
  <si>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</si>
  <si>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</si>
  <si>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</si>
  <si>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</si>
  <si>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Environmental Protection Agency (EPA)</t>
  </si>
  <si>
    <t>Contact name:</t>
  </si>
  <si>
    <t>Contact email address:</t>
  </si>
  <si>
    <t>Contact phone number:</t>
  </si>
  <si>
    <t>Reference year:</t>
  </si>
  <si>
    <t>Delivery date:</t>
  </si>
  <si>
    <t>28/06/2024</t>
  </si>
  <si>
    <t>Version:</t>
  </si>
  <si>
    <t>1.1</t>
  </si>
  <si>
    <t>Link to data publication by the Member State (if any):</t>
  </si>
  <si>
    <t>TBC</t>
  </si>
  <si>
    <t>II. Description of the institutions involved in the data collection</t>
  </si>
  <si>
    <t>Name of institution</t>
  </si>
  <si>
    <t>Description of key responsibilities</t>
  </si>
  <si>
    <t>Repak</t>
  </si>
  <si>
    <t>Ireland's packaging compliance scheme</t>
  </si>
  <si>
    <t>Environmental Protection Agency</t>
  </si>
  <si>
    <t>Responsible for many reporting obligations including the separate collection of beverage bottles.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</si>
  <si>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</si>
  <si>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</si>
  <si>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</si>
  <si>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</si>
  <si>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</si>
  <si>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</si>
  <si>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</si>
  <si>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</si>
  <si>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</si>
  <si>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</si>
  <si>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</si>
  <si>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</si>
  <si>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</si>
  <si>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</si>
  <si>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 xml:space="preserve">Seperately collected data is sourced from Repak, Ireland's compliance scheme. </t>
  </si>
  <si>
    <t>Single-use bottles are collected with other Mixed Dry Recyclables. Hazardous material is collected in a different waste stream</t>
  </si>
  <si>
    <t>Single-use bottles are positively removed from other Mixed Dry Recyclables to maximise the purity of the sorted bales.</t>
  </si>
  <si>
    <t>Single use bottles that are collected as part of Municipal Solid Waste are not included in this separately collected data due to the likelihood of contamination.</t>
  </si>
  <si>
    <t>Recovery Operator quality systems include positive sorting, control of throughput and removal of contaminants</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</si>
  <si>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</si>
  <si>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</si>
  <si>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</si>
  <si>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</si>
  <si>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</si>
  <si>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</si>
  <si>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</si>
  <si>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</si>
  <si>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</si>
  <si>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</si>
  <si>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</si>
  <si>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</si>
  <si>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</si>
  <si>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</si>
  <si>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No</t>
  </si>
  <si>
    <t>Cross-checks</t>
  </si>
  <si>
    <t>Time-series checks</t>
  </si>
  <si>
    <t>Audit checks</t>
  </si>
  <si>
    <t>Other (specify)</t>
  </si>
  <si>
    <t>Waste Characterisation studies</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</si>
  <si>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</si>
  <si>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</si>
  <si>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</si>
  <si>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</si>
  <si>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</si>
  <si>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</si>
  <si>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</si>
  <si>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</si>
  <si>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</si>
  <si>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</si>
  <si>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Checked with scales and balances during physical audits</t>
  </si>
  <si>
    <t>Data collection test instruments(4)
(e.g. testing of questionnaires)</t>
  </si>
  <si>
    <t>Scales and balances</t>
  </si>
  <si>
    <t>Processing errors(5)
(e.g. identification of errors, correction of errors)</t>
  </si>
  <si>
    <t>Checked and monitored by Repak membership department.</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</si>
  <si>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</si>
  <si>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</si>
  <si>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</si>
  <si>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</si>
  <si>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</si>
  <si>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</si>
  <si>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</si>
  <si>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</si>
  <si>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</si>
  <si>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</si>
  <si>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</si>
  <si>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</si>
  <si>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</si>
  <si>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</si>
  <si>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</si>
  <si>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</si>
  <si>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</si>
  <si>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</si>
  <si>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</si>
  <si>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</si>
  <si>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</si>
  <si>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</si>
  <si>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</si>
  <si>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</si>
  <si>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</si>
  <si>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www.epa.ie</t>
  </si>
  <si>
    <t>Countries</t>
  </si>
  <si>
    <t>Reporting choice</t>
  </si>
  <si>
    <t>Yes/No</t>
  </si>
  <si>
    <t>Sheets</t>
  </si>
  <si>
    <t>Austria</t>
  </si>
  <si>
    <t>Belgium</t>
  </si>
  <si>
    <t>Weight of waste generated</t>
  </si>
  <si>
    <t>Bulgaria</t>
  </si>
  <si>
    <t>Croatia</t>
  </si>
  <si>
    <t>Cyprus</t>
  </si>
  <si>
    <t>Czechia</t>
  </si>
  <si>
    <t>Denmark</t>
  </si>
  <si>
    <t>Estonia</t>
  </si>
  <si>
    <t>Finland</t>
  </si>
  <si>
    <t>France</t>
  </si>
  <si>
    <t>Germany</t>
  </si>
  <si>
    <t>Greece</t>
  </si>
  <si>
    <t>Hungary</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</si>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</sst>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3">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epa.ie/"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Normal="100" workbookViewId="0">
      <selection activeCell="B3" sqref="B3:C3"/>
    </sheetView>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7" t="s">
        <v>0</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8" t="s">
        <v>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9" t="s">
        <v>2</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0" t="s">
        <v>3</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4" t="s">
        <v>4</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0" t="s">
        <v>5</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4" t="s">
        <v>6</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6" t="s">
        <v>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A12" zoomScale="90" zoomScaleNormal="90" workbookViewId="0">
      <selection activeCell="D8" sqref="D8"/>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1"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2"/>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69" t="s">
        <v>27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3" t="s">
        <v>32</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1" t="s">
        <v>35</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36</v>
      </c>
      <c r="C14" s="3" t="s">
        <v>37</v>
      </c>
      <c r="D14" s="63" t="s">
        <v>38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Ireland</v>
      </c>
      <c r="C15" s="25" t="str">
        <f>$E$8</f>
        <v>2022</v>
      </c>
      <c r="D15" s="4" t="s">
        <v>39</v>
      </c>
      <c r="E15" s="50">
        <v>30680</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Ireland</v>
      </c>
      <c r="C16" s="25" t="str">
        <f t="shared" ref="C16:C25" si="1">$E$8</f>
        <v>2022</v>
      </c>
      <c r="D16" s="65" t="s">
        <v>40</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Ireland</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Ireland</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Ireland</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Ireland</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Ireland</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Ireland</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Ireland</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Ireland</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Ireland</v>
      </c>
      <c r="C25" s="25" t="str">
        <f t="shared" si="1"/>
        <v>2022</v>
      </c>
      <c r="D25" s="4" t="s">
        <v>49</v>
      </c>
      <c r="E25" s="52">
        <f>E15-(SUM(E19:E21,E23))+SUM(E17,E18,E22,E24)</f>
        <v>30680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1" t="s">
        <v>50</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36</v>
      </c>
      <c r="C28" s="3" t="s">
        <v>37</v>
      </c>
      <c r="D28" s="67" t="s">
        <v>51</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Ireland</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Ireland</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Ireland</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Ireland</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A5" zoomScale="85" zoomScaleNormal="85" workbookViewId="0">
      <selection activeCell="E9" sqref="E9"/>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4"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5"/>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7" t="s">
        <v>57</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36</v>
      </c>
      <c r="C7" s="29" t="s">
        <v>37</v>
      </c>
      <c r="D7" s="76" t="s">
        <v>58</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Ireland</v>
      </c>
      <c r="C8" s="28" t="str">
        <f>'SUP bottles-PoM'!$E$8</f>
        <v>2022</v>
      </c>
      <c r="D8" s="4" t="s">
        <v>59</v>
      </c>
      <c r="E8" s="33">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Ireland</v>
      </c>
      <c r="C9" s="25" t="str">
        <f>'SUP bottles-PoM'!$E$8</f>
        <v>2022</v>
      </c>
      <c r="D9" s="4" t="s">
        <v>60</v>
      </c>
      <c r="E9" s="33">
        <v>14930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zoomScaleNormal="100" workbookViewId="0">
      <selection activeCell="F11" sqref="F11"/>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79"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0"/>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1" t="s">
        <v>61</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36</v>
      </c>
      <c r="C7" s="26" t="s">
        <v>37</v>
      </c>
      <c r="D7" s="84" t="s">
        <v>62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Ireland</v>
      </c>
      <c r="C8" s="25" t="str">
        <f>'SUP bottles-PoM'!$E$8</f>
        <v>2022</v>
      </c>
      <c r="D8" s="9" t="s">
        <v>63</v>
      </c>
      <c r="E8" s="30" t="str">
        <f>'SUP bottles-PoM'!$E$7</f>
        <v>Ireland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x14ac:dyDescent="0.35">
      <c r="B9" s="25" t="str">
        <f>'SUP bottles-PoM'!$E$7</f>
        <v>Ireland</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Ireland</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Ireland</v>
      </c>
      <c r="C11" s="25" t="str">
        <f>'SUP bottles-PoM'!$E$8</f>
        <v>2022</v>
      </c>
      <c r="D11" s="4" t="s">
        <v>67</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Ireland</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Ireland</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x14ac:dyDescent="0.3">
      <c r="B14" s="25" t="str">
        <f>'SUP bottles-PoM'!$E$7</f>
        <v>Ireland</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Ireland</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Ireland</v>
      </c>
      <c r="C16" s="25" t="str">
        <f>'SUP bottles-PoM'!$E$8</f>
        <v>2022</v>
      </c>
      <c r="D16" s="4" t="s">
        <v>74</v>
      </c>
      <c r="E16" s="37" t="s">
        <v>75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8" t="s">
        <v>76</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36</v>
      </c>
      <c r="C19" s="27" t="s">
        <v>37</v>
      </c>
      <c r="D19" s="22" t="s">
        <v>77</v>
      </c>
      <c r="E19" s="14" t="s">
        <v>78</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5" thickBot="1" x14ac:dyDescent="0.35">
      <c r="B20" s="25" t="str">
        <f>'SUP bottles-PoM'!$E$7</f>
        <v>Ireland</v>
      </c>
      <c r="C20" s="25" t="str">
        <f>'SUP bottles-PoM'!$E$8</f>
        <v>2022</v>
      </c>
      <c r="D20" s="37" t="s">
        <v>79</v>
      </c>
      <c r="E20" s="37" t="s">
        <v>80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43.8" thickBot="1" x14ac:dyDescent="0.35">
      <c r="B21" s="25" t="str">
        <f>'SUP bottles-PoM'!$E$7</f>
        <v>Ireland</v>
      </c>
      <c r="C21" s="25" t="str">
        <f>'SUP bottles-PoM'!$E$8</f>
        <v>2022</v>
      </c>
      <c r="D21" s="41" t="s">
        <v>81</v>
      </c>
      <c r="E21" s="41" t="s">
        <v>82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x14ac:dyDescent="0.35">
      <c r="B22" s="25" t="str">
        <f>'SUP bottles-PoM'!$E$7</f>
        <v>Ireland</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Ireland</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8" zoomScaleNormal="100" workbookViewId="0">
      <selection activeCell="D30" sqref="D30:F30"/>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94" t="s">
        <v>24</v>
      </c>
      <c r="E2" s="102" t="s">
        <v>25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94"/>
      <c r="E3" s="104" t="s">
        <v>83</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69" t="s">
        <v>61</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95" t="s">
        <v>84</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98" t="s">
        <v>85</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4" t="s">
        <v>86</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106" t="s">
        <v>87</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36</v>
      </c>
      <c r="C11" s="26" t="s">
        <v>37</v>
      </c>
      <c r="D11" s="2"/>
      <c r="E11" s="10" t="s">
        <v>88</v>
      </c>
      <c r="F11" s="10" t="s">
        <v>89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Ireland</v>
      </c>
      <c r="C12" s="25" t="str">
        <f>'SUP bottles-PoM'!$E$8</f>
        <v>2022</v>
      </c>
      <c r="D12" s="4" t="s">
        <v>90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Ireland</v>
      </c>
      <c r="C13" s="25" t="str">
        <f>'SUP bottles-PoM'!$E$8</f>
        <v>2022</v>
      </c>
      <c r="D13" s="4" t="s">
        <v>91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4" t="s">
        <v>92</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36</v>
      </c>
      <c r="C16" s="27" t="s">
        <v>37</v>
      </c>
      <c r="D16" s="88" t="s">
        <v>93</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Ireland</v>
      </c>
      <c r="C17" s="25" t="str">
        <f>'SUP bottles-PoM'!$E$8</f>
        <v>2022</v>
      </c>
      <c r="D17" s="85"/>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Ireland</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Ireland</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Ireland</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Ireland</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98" t="s">
        <v>94</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4" t="s">
        <v>95</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36</v>
      </c>
      <c r="C25" s="27" t="s">
        <v>37</v>
      </c>
      <c r="D25" s="88" t="s">
        <v>96</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Ireland</v>
      </c>
      <c r="C26" s="25" t="str">
        <f>'SUP bottles-PoM'!$E$8</f>
        <v>2022</v>
      </c>
      <c r="D26" s="91" t="s">
        <v>97</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Ireland</v>
      </c>
      <c r="C27" s="25" t="str">
        <f>'SUP bottles-PoM'!$E$8</f>
        <v>2022</v>
      </c>
      <c r="D27" s="85" t="s">
        <v>98</v>
      </c>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Ireland</v>
      </c>
      <c r="C28" s="25" t="str">
        <f>'SUP bottles-PoM'!$E$8</f>
        <v>2022</v>
      </c>
      <c r="D28" s="85" t="s">
        <v>99</v>
      </c>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Ireland</v>
      </c>
      <c r="C29" s="25" t="str">
        <f>'SUP bottles-PoM'!$E$8</f>
        <v>2022</v>
      </c>
      <c r="D29" s="85" t="s">
        <v>100</v>
      </c>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Ireland</v>
      </c>
      <c r="C30" s="25" t="str">
        <f>'SUP bottles-PoM'!$E$8</f>
        <v>2022</v>
      </c>
      <c r="D30" s="85" t="s">
        <v>101</v>
      </c>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xWindow="1448" yWindow="469"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D11" zoomScaleNormal="100" workbookViewId="0">
      <selection activeCell="F45" sqref="F45"/>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26" t="s">
        <v>24</v>
      </c>
      <c r="E2" s="102" t="s">
        <v>102</v>
      </c>
      <c r="F2" s="128"/>
      <c r="G2" s="128"/>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7"/>
      <c r="E3" s="104" t="s">
        <v>56</v>
      </c>
      <c r="F3" s="129"/>
      <c r="G3" s="129"/>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103</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30" t="s">
        <v>104</v>
      </c>
      <c r="E7" s="131"/>
      <c r="F7" s="131"/>
      <c r="G7" s="131"/>
      <c r="H7" s="131"/>
      <c r="I7" s="131"/>
      <c r="J7" s="13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98" t="s">
        <v>105</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19" t="s">
        <v>106</v>
      </c>
      <c r="E9" s="122" t="s">
        <v>107</v>
      </c>
      <c r="F9" s="123"/>
      <c r="G9" s="123"/>
      <c r="H9" s="123"/>
      <c r="I9" s="124"/>
      <c r="J9" s="119" t="s">
        <v>108</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36</v>
      </c>
      <c r="C10" s="26" t="s">
        <v>37</v>
      </c>
      <c r="D10" s="120"/>
      <c r="E10" s="12" t="s">
        <v>109</v>
      </c>
      <c r="F10" s="12" t="s">
        <v>110</v>
      </c>
      <c r="G10" s="12" t="s">
        <v>111</v>
      </c>
      <c r="H10" s="12" t="s">
        <v>112</v>
      </c>
      <c r="I10" s="12" t="s">
        <v>113</v>
      </c>
      <c r="J10" s="12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Ireland</v>
      </c>
      <c r="C11" s="25" t="str">
        <f>'SUP bottles-PoM'!$E$8</f>
        <v>2022</v>
      </c>
      <c r="D11" s="4" t="s">
        <v>114</v>
      </c>
      <c r="E11" s="32" t="s">
        <v>115</v>
      </c>
      <c r="F11" s="32" t="s">
        <v>116</v>
      </c>
      <c r="G11" s="32" t="s">
        <v>116</v>
      </c>
      <c r="H11" s="32" t="s">
        <v>115</v>
      </c>
      <c r="I11" s="32" t="s">
        <v>116</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Ireland</v>
      </c>
      <c r="C12" s="25" t="str">
        <f>'SUP bottles-PoM'!$E$8</f>
        <v>2022</v>
      </c>
      <c r="D12" s="9" t="s">
        <v>117</v>
      </c>
      <c r="E12" s="32" t="s">
        <v>115</v>
      </c>
      <c r="F12" s="32" t="s">
        <v>116</v>
      </c>
      <c r="G12" s="32" t="s">
        <v>116</v>
      </c>
      <c r="H12" s="32" t="s">
        <v>116</v>
      </c>
      <c r="I12" s="32" t="s">
        <v>116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Ireland</v>
      </c>
      <c r="C13" s="25" t="str">
        <f>'SUP bottles-PoM'!$E$8</f>
        <v>2022</v>
      </c>
      <c r="D13" s="4" t="s">
        <v>118</v>
      </c>
      <c r="E13" s="32" t="s">
        <v>116</v>
      </c>
      <c r="F13" s="32" t="s">
        <v>116</v>
      </c>
      <c r="G13" s="32" t="s">
        <v>116</v>
      </c>
      <c r="H13" s="32" t="s">
        <v>116</v>
      </c>
      <c r="I13" s="32" t="s">
        <v>116</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Ireland</v>
      </c>
      <c r="C14" s="25" t="str">
        <f>'SUP bottles-PoM'!$E$8</f>
        <v>2022</v>
      </c>
      <c r="D14" s="9" t="s">
        <v>119</v>
      </c>
      <c r="E14" s="32" t="s">
        <v>115</v>
      </c>
      <c r="F14" s="32" t="s">
        <v>116</v>
      </c>
      <c r="G14" s="32" t="s">
        <v>116</v>
      </c>
      <c r="H14" s="32" t="s">
        <v>115</v>
      </c>
      <c r="I14" s="32" t="s">
        <v>116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Ireland</v>
      </c>
      <c r="C15" s="25" t="str">
        <f>'SUP bottles-PoM'!$E$8</f>
        <v>2022</v>
      </c>
      <c r="D15" s="4" t="s">
        <v>120</v>
      </c>
      <c r="E15" s="32" t="s">
        <v>116</v>
      </c>
      <c r="F15" s="32" t="s">
        <v>116</v>
      </c>
      <c r="G15" s="32" t="s">
        <v>116</v>
      </c>
      <c r="H15" s="32" t="s">
        <v>115</v>
      </c>
      <c r="I15" s="32" t="s">
        <v>116</v>
      </c>
      <c r="J15" s="41" t="s">
        <v>121</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122</v>
      </c>
      <c r="E17" s="125" t="s">
        <v>123</v>
      </c>
      <c r="F17" s="125"/>
      <c r="G17" s="125"/>
      <c r="H17" s="125"/>
      <c r="I17" s="125"/>
      <c r="J17" s="125"/>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98" t="s">
        <v>124</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33" t="s">
        <v>36</v>
      </c>
      <c r="C20" s="135" t="s">
        <v>37</v>
      </c>
      <c r="D20" s="119" t="s">
        <v>125</v>
      </c>
      <c r="E20" s="122" t="s">
        <v>126</v>
      </c>
      <c r="F20" s="123"/>
      <c r="G20" s="123"/>
      <c r="H20" s="119" t="s">
        <v>127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34"/>
      <c r="C21" s="136"/>
      <c r="D21" s="120"/>
      <c r="E21" s="12" t="s">
        <v>109</v>
      </c>
      <c r="F21" s="12" t="s">
        <v>110</v>
      </c>
      <c r="G21" s="12" t="s">
        <v>128</v>
      </c>
      <c r="H21" s="1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x14ac:dyDescent="0.35">
      <c r="B22" s="25" t="str">
        <f>'SUP bottles-PoM'!$E$7</f>
        <v>Ireland</v>
      </c>
      <c r="C22" s="25" t="str">
        <f>'SUP bottles-PoM'!$E$8</f>
        <v>2022</v>
      </c>
      <c r="D22" s="4" t="s">
        <v>129</v>
      </c>
      <c r="E22" s="32" t="s">
        <v>116</v>
      </c>
      <c r="F22" s="32" t="s">
        <v>116</v>
      </c>
      <c r="G22" s="32" t="s">
        <v>116</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Ireland</v>
      </c>
      <c r="C23" s="25" t="str">
        <f>'SUP bottles-PoM'!$E$8</f>
        <v>2022</v>
      </c>
      <c r="D23" s="9" t="s">
        <v>130</v>
      </c>
      <c r="E23" s="32" t="s">
        <v>116</v>
      </c>
      <c r="F23" s="32" t="s">
        <v>116</v>
      </c>
      <c r="G23" s="32" t="s">
        <v>116</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Ireland</v>
      </c>
      <c r="C24" s="25" t="str">
        <f>'SUP bottles-PoM'!$E$8</f>
        <v>2022</v>
      </c>
      <c r="D24" s="4" t="s">
        <v>131</v>
      </c>
      <c r="E24" s="32" t="s">
        <v>115</v>
      </c>
      <c r="F24" s="32" t="s">
        <v>115</v>
      </c>
      <c r="G24" s="32" t="s">
        <v>116</v>
      </c>
      <c r="H24" s="41" t="s">
        <v>132</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Ireland</v>
      </c>
      <c r="C25" s="25" t="str">
        <f>'SUP bottles-PoM'!$E$8</f>
        <v>2022</v>
      </c>
      <c r="D25" s="9" t="s">
        <v>133</v>
      </c>
      <c r="E25" s="32" t="s">
        <v>115</v>
      </c>
      <c r="F25" s="32" t="s">
        <v>115</v>
      </c>
      <c r="G25" s="32" t="s">
        <v>116</v>
      </c>
      <c r="H25" s="41" t="s">
        <v>134</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Ireland</v>
      </c>
      <c r="C26" s="25" t="str">
        <f>'SUP bottles-PoM'!$E$8</f>
        <v>2022</v>
      </c>
      <c r="D26" s="4" t="s">
        <v>135</v>
      </c>
      <c r="E26" s="32" t="s">
        <v>115</v>
      </c>
      <c r="F26" s="32" t="s">
        <v>116</v>
      </c>
      <c r="G26" s="32" t="s">
        <v>116</v>
      </c>
      <c r="H26" s="41" t="s">
        <v>136</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Ireland</v>
      </c>
      <c r="C27" s="25" t="str">
        <f>'SUP bottles-PoM'!$E$8</f>
        <v>2022</v>
      </c>
      <c r="D27" s="4" t="s">
        <v>137</v>
      </c>
      <c r="E27" s="32" t="s">
        <v>116</v>
      </c>
      <c r="F27" s="32" t="s">
        <v>116</v>
      </c>
      <c r="G27" s="32" t="s">
        <v>116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Ireland</v>
      </c>
      <c r="C28" s="25" t="str">
        <f>'SUP bottles-PoM'!$E$8</f>
        <v>2022</v>
      </c>
      <c r="D28" s="9" t="s">
        <v>138</v>
      </c>
      <c r="E28" s="32" t="s">
        <v>116</v>
      </c>
      <c r="F28" s="32" t="s">
        <v>116</v>
      </c>
      <c r="G28" s="32" t="s">
        <v>116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Ireland</v>
      </c>
      <c r="C29" s="25" t="str">
        <f>'SUP bottles-PoM'!$E$8</f>
        <v>2022</v>
      </c>
      <c r="D29" s="4" t="s">
        <v>139</v>
      </c>
      <c r="E29" s="32" t="s">
        <v>116</v>
      </c>
      <c r="F29" s="32" t="s">
        <v>116</v>
      </c>
      <c r="G29" s="32" t="s">
        <v>116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122</v>
      </c>
      <c r="E31" s="112" t="s">
        <v>140</v>
      </c>
      <c r="F31" s="112"/>
      <c r="G31" s="112"/>
      <c r="H31" s="112"/>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141</v>
      </c>
      <c r="E32" s="112" t="s">
        <v>142</v>
      </c>
      <c r="F32" s="112"/>
      <c r="G32" s="112"/>
      <c r="H32" s="112"/>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143</v>
      </c>
      <c r="E33" s="112" t="s">
        <v>144</v>
      </c>
      <c r="F33" s="112"/>
      <c r="G33" s="112"/>
      <c r="H33" s="112"/>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145</v>
      </c>
      <c r="E34" s="112" t="s">
        <v>146</v>
      </c>
      <c r="F34" s="112"/>
      <c r="G34" s="112"/>
      <c r="H34" s="112"/>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147</v>
      </c>
      <c r="E35" s="112" t="s">
        <v>148</v>
      </c>
      <c r="F35" s="112"/>
      <c r="G35" s="112"/>
      <c r="H35" s="112"/>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149</v>
      </c>
      <c r="E36" s="112" t="s">
        <v>150</v>
      </c>
      <c r="F36" s="112"/>
      <c r="G36" s="112"/>
      <c r="H36" s="112"/>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151</v>
      </c>
      <c r="E37" s="112" t="s">
        <v>152</v>
      </c>
      <c r="F37" s="112"/>
      <c r="G37" s="112"/>
      <c r="H37" s="112"/>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36</v>
      </c>
      <c r="C39" s="26" t="s">
        <v>37</v>
      </c>
      <c r="D39" s="113" t="s">
        <v>153</v>
      </c>
      <c r="E39" s="114"/>
      <c r="F39" s="114"/>
      <c r="G39" s="114"/>
      <c r="H39" s="11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Ireland</v>
      </c>
      <c r="C40" s="25" t="str">
        <f>'SUP bottles-PoM'!$E$8</f>
        <v>2022</v>
      </c>
      <c r="D40" s="116"/>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Ireland</v>
      </c>
      <c r="C41" s="25" t="str">
        <f>'SUP bottles-PoM'!$E$8</f>
        <v>2022</v>
      </c>
      <c r="D41" s="116"/>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Ireland</v>
      </c>
      <c r="C42" s="25" t="str">
        <f>'SUP bottles-PoM'!$E$8</f>
        <v>2022</v>
      </c>
      <c r="D42" s="116"/>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Ireland</v>
      </c>
      <c r="C43" s="25" t="str">
        <f>'SUP bottles-PoM'!$E$8</f>
        <v>2022</v>
      </c>
      <c r="D43" s="116"/>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Ireland</v>
      </c>
      <c r="C44" s="25" t="str">
        <f>'SUP bottles-PoM'!$E$8</f>
        <v>2022</v>
      </c>
      <c r="D44" s="116"/>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09" t="s">
        <v>154</v>
      </c>
      <c r="C46" s="110"/>
      <c r="D46" s="110"/>
      <c r="E46" s="110"/>
      <c r="F46" s="110"/>
      <c r="G46" s="110"/>
      <c r="H46" s="111"/>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abSelected="1" topLeftCell="A2" zoomScale="85" zoomScaleNormal="85" workbookViewId="0">
      <selection activeCell="D22" sqref="D22:H22"/>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26" t="s">
        <v>24</v>
      </c>
      <c r="E2" s="102" t="s">
        <v>25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7"/>
      <c r="E3" s="104" t="s">
        <v>56</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103</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155</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36</v>
      </c>
      <c r="C9" s="26" t="s">
        <v>37</v>
      </c>
      <c r="D9" s="47" t="s">
        <v>156</v>
      </c>
      <c r="E9" s="47" t="s">
        <v>157</v>
      </c>
      <c r="F9" s="150" t="s">
        <v>158</v>
      </c>
      <c r="G9" s="151"/>
      <c r="H9" s="15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Ireland</v>
      </c>
      <c r="C10" s="25" t="str">
        <f>'SUP bottles-PoM'!$E$8</f>
        <v>2022</v>
      </c>
      <c r="D10" s="34" t="s">
        <v>159</v>
      </c>
      <c r="E10" s="34"/>
      <c r="F10" s="137"/>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Ireland</v>
      </c>
      <c r="C11" s="25" t="str">
        <f>'SUP bottles-PoM'!$E$8</f>
        <v>2022</v>
      </c>
      <c r="D11" s="34" t="s">
        <v>159</v>
      </c>
      <c r="E11" s="34"/>
      <c r="F11" s="137"/>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Ireland</v>
      </c>
      <c r="C12" s="25" t="str">
        <f>'SUP bottles-PoM'!$E$8</f>
        <v>2022</v>
      </c>
      <c r="D12" s="34" t="s">
        <v>159</v>
      </c>
      <c r="E12" s="34"/>
      <c r="F12" s="137"/>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Ireland</v>
      </c>
      <c r="C13" s="25" t="str">
        <f>'SUP bottles-PoM'!$E$8</f>
        <v>2022</v>
      </c>
      <c r="D13" s="34" t="s">
        <v>159</v>
      </c>
      <c r="E13" s="34"/>
      <c r="F13" s="137"/>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Ireland</v>
      </c>
      <c r="C14" s="25" t="str">
        <f>'SUP bottles-PoM'!$E$8</f>
        <v>2022</v>
      </c>
      <c r="D14" s="34" t="s">
        <v>159</v>
      </c>
      <c r="E14" s="34"/>
      <c r="F14" s="137"/>
      <c r="G14" s="138"/>
      <c r="H14" s="13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1" t="s">
        <v>160</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36</v>
      </c>
      <c r="C18" s="26" t="s">
        <v>37</v>
      </c>
      <c r="D18" s="144" t="s">
        <v>161</v>
      </c>
      <c r="E18" s="145"/>
      <c r="F18" s="145"/>
      <c r="G18" s="145"/>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Ireland</v>
      </c>
      <c r="C19" s="25" t="str">
        <f>'SUP bottles-PoM'!$E$8</f>
        <v>2022</v>
      </c>
      <c r="D19" s="147" t="s">
        <v>162</v>
      </c>
      <c r="E19" s="148"/>
      <c r="F19" s="148"/>
      <c r="G19" s="148"/>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Ireland</v>
      </c>
      <c r="C20" s="25" t="str">
        <f>'SUP bottles-PoM'!$E$8</f>
        <v>2022</v>
      </c>
      <c r="D20" s="85"/>
      <c r="E20" s="86"/>
      <c r="F20" s="86"/>
      <c r="G20" s="86"/>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Ireland</v>
      </c>
      <c r="C21" s="25" t="str">
        <f>'SUP bottles-PoM'!$E$8</f>
        <v>2022</v>
      </c>
      <c r="D21" s="85"/>
      <c r="E21" s="86"/>
      <c r="F21" s="86"/>
      <c r="G21" s="86"/>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Ireland</v>
      </c>
      <c r="C22" s="25" t="str">
        <f>'SUP bottles-PoM'!$E$8</f>
        <v>2022</v>
      </c>
      <c r="D22" s="85"/>
      <c r="E22" s="86"/>
      <c r="F22" s="86"/>
      <c r="G22" s="86"/>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Ireland</v>
      </c>
      <c r="C23" s="25" t="str">
        <f>'SUP bottles-PoM'!$E$8</f>
        <v>2022</v>
      </c>
      <c r="D23" s="85"/>
      <c r="E23" s="86"/>
      <c r="F23" s="86"/>
      <c r="G23" s="86"/>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EC7D6B6E-7EEF-484A-A0A2-6E071A062B59}"/>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163</v>
      </c>
      <c r="B1" s="23" t="s">
        <v>164</v>
      </c>
      <c r="C1" s="23" t="s">
        <v>165</v>
      </c>
      <c r="D1" s="23" t="s">
        <v>166</v>
      </c>
    </row>
    <row r="2" spans="1:4" x14ac:dyDescent="0.3">
      <c r="A2" s="24" t="s">
        <v>159</v>
      </c>
      <c r="B2" s="24" t="s">
        <v>159</v>
      </c>
      <c r="C2" s="24" t="s">
        <v>159</v>
      </c>
      <c r="D2" s="24" t="s">
        <v>159</v>
      </c>
    </row>
    <row r="3" spans="1:4" x14ac:dyDescent="0.3">
      <c r="A3" t="s">
        <v>167</v>
      </c>
      <c r="B3" t="s">
        <v>34</v>
      </c>
      <c r="C3" t="s">
        <v>115</v>
      </c>
      <c r="D3" t="s">
        <v>10</v>
      </c>
    </row>
    <row r="4" spans="1:4" x14ac:dyDescent="0.3">
      <c r="A4" t="s">
        <v>168</v>
      </c>
      <c r="B4" t="s">
        <v>169</v>
      </c>
      <c r="C4" t="s">
        <v>116</v>
      </c>
      <c r="D4" t="s">
        <v>12</v>
      </c>
    </row>
    <row r="5" spans="1:4" x14ac:dyDescent="0.3">
      <c r="A5" t="s">
        <v>170</v>
      </c>
    </row>
    <row r="6" spans="1:4" x14ac:dyDescent="0.3">
      <c r="A6" t="s">
        <v>171</v>
      </c>
    </row>
    <row r="7" spans="1:4" x14ac:dyDescent="0.3">
      <c r="A7" t="s">
        <v>172</v>
      </c>
    </row>
    <row r="8" spans="1:4" x14ac:dyDescent="0.3">
      <c r="A8" t="s">
        <v>173</v>
      </c>
    </row>
    <row r="9" spans="1:4" x14ac:dyDescent="0.3">
      <c r="A9" t="s">
        <v>174</v>
      </c>
    </row>
    <row r="10" spans="1:4" x14ac:dyDescent="0.3">
      <c r="A10" t="s">
        <v>175</v>
      </c>
    </row>
    <row r="11" spans="1:4" x14ac:dyDescent="0.3">
      <c r="A11" t="s">
        <v>176</v>
      </c>
    </row>
    <row r="12" spans="1:4" x14ac:dyDescent="0.3">
      <c r="A12" t="s">
        <v>177</v>
      </c>
    </row>
    <row r="13" spans="1:4" x14ac:dyDescent="0.3">
      <c r="A13" t="s">
        <v>178</v>
      </c>
    </row>
    <row r="14" spans="1:4" x14ac:dyDescent="0.3">
      <c r="A14" t="s">
        <v>179</v>
      </c>
    </row>
    <row r="15" spans="1:4" x14ac:dyDescent="0.3">
      <c r="A15" t="s">
        <v>180</v>
      </c>
    </row>
    <row r="16" spans="1:4" x14ac:dyDescent="0.3">
      <c r="A16" t="s">
        <v>29</v>
      </c>
    </row>
    <row r="17" spans="1:1" x14ac:dyDescent="0.3">
      <c r="A17" t="s">
        <v>181</v>
      </c>
    </row>
    <row r="18" spans="1:1" x14ac:dyDescent="0.3">
      <c r="A18" t="s">
        <v>182</v>
      </c>
    </row>
    <row r="19" spans="1:1" x14ac:dyDescent="0.3">
      <c r="A19" t="s">
        <v>183</v>
      </c>
    </row>
    <row r="20" spans="1:1" x14ac:dyDescent="0.3">
      <c r="A20" t="s">
        <v>184</v>
      </c>
    </row>
    <row r="21" spans="1:1" x14ac:dyDescent="0.3">
      <c r="A21" t="s">
        <v>185</v>
      </c>
    </row>
    <row r="22" spans="1:1" x14ac:dyDescent="0.3">
      <c r="A22" t="s">
        <v>186</v>
      </c>
    </row>
    <row r="23" spans="1:1" x14ac:dyDescent="0.3">
      <c r="A23" t="s">
        <v>187</v>
      </c>
    </row>
    <row r="24" spans="1:1" x14ac:dyDescent="0.3">
      <c r="A24" t="s">
        <v>188</v>
      </c>
    </row>
    <row r="25" spans="1:1" x14ac:dyDescent="0.3">
      <c r="A25" t="s">
        <v>189</v>
      </c>
    </row>
    <row r="26" spans="1:1" x14ac:dyDescent="0.3">
      <c r="A26" t="s">
        <v>190</v>
      </c>
    </row>
    <row r="27" spans="1:1" x14ac:dyDescent="0.3">
      <c r="A27" t="s">
        <v>191</v>
      </c>
    </row>
    <row r="28" spans="1:1" x14ac:dyDescent="0.3">
      <c r="A28" t="s">
        <v>192</v>
      </c>
    </row>
    <row r="29" spans="1:1" x14ac:dyDescent="0.3">
      <c r="A29" t="s">
        <v>193</v>
      </c>
    </row>
    <row r="30" spans="1:1" x14ac:dyDescent="0.3">
      <c r="A30" t="s">
        <v>194</v>
      </c>
    </row>
    <row r="31" spans="1:1" x14ac:dyDescent="0.3">
      <c r="A31" t="s">
        <v>195</v>
      </c>
    </row>
    <row r="32" spans="1:1" x14ac:dyDescent="0.3">
      <c r="A32" t="s">
        <v>196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FA6314B4-21BD-408F-94B0-83EF1FA037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1C29A5C5-66DF-49B7-BC0E-5802AE9FD3A1}">
  <ds:schemaRefs>
    <ds:schemaRef ds:uri="http://purl.org/dc/dcmitype/"/>
    <ds:schemaRef ds:uri="http://schemas.microsoft.com/office/2006/documentManagement/types"/>
    <ds:schemaRef ds:uri="http://purl.org/dc/terms/"/>
    <ds:schemaRef ds:uri="bde7d478-d854-492c-97f6-92fba056400e"/>
    <ds:schemaRef ds:uri="http://purl.org/dc/elements/1.1/"/>
    <ds:schemaRef ds:uri="http://schemas.microsoft.com/office/infopath/2007/PartnerControls"/>
    <ds:schemaRef ds:uri="http://schemas.openxmlformats.org/package/2006/metadata/core-properties"/>
    <ds:schemaRef ds:uri="0ab27300-963f-4f8d-9bae-e9aa98dabc2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7395500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